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M:\Wydzial Budownictwa i Inwestycji\INWESTYCJE 2026\INWESTYCJE\69 Budowa Wiejskiej\PRZETARG\"/>
    </mc:Choice>
  </mc:AlternateContent>
  <xr:revisionPtr revIDLastSave="0" documentId="13_ncr:1_{73528DF4-10D5-4869-9CDA-BBE8529576C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zedmia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23" i="1"/>
  <c r="H22" i="1"/>
  <c r="H21" i="1"/>
  <c r="H20" i="1"/>
  <c r="H19" i="1"/>
  <c r="H18" i="1"/>
  <c r="H17" i="1"/>
  <c r="H16" i="1"/>
  <c r="H15" i="1"/>
  <c r="H14" i="1"/>
  <c r="H13" i="1"/>
  <c r="H10" i="1"/>
  <c r="H9" i="1"/>
  <c r="H8" i="1"/>
  <c r="H7" i="1"/>
  <c r="H6" i="1"/>
  <c r="H5" i="1"/>
  <c r="H24" i="1" l="1"/>
  <c r="H25" i="1" s="1"/>
  <c r="H11" i="1"/>
</calcChain>
</file>

<file path=xl/sharedStrings.xml><?xml version="1.0" encoding="utf-8"?>
<sst xmlns="http://schemas.openxmlformats.org/spreadsheetml/2006/main" count="113" uniqueCount="73">
  <si>
    <t>Lp.</t>
  </si>
  <si>
    <t>Podstawa</t>
  </si>
  <si>
    <t>Nr spec. technicz.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</si>
  <si>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</si>
  <si>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</si>
  <si>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</si>
  <si>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</si>
  <si>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</si>
  <si>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</si>
  <si>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</si>
  <si>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</si>
  <si>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</si>
  <si>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</si>
  <si>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</si>
  <si>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</si>
  <si>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8</t>
  </si>
  <si>
    <t xml:space="preserve">KOD CPV 451112000-0   NR SST.01  - ROBOTY ZIEMNE </t>
  </si>
  <si>
    <t>KW</t>
  </si>
  <si>
    <t/>
  </si>
  <si>
    <t>WYC.WŁ   roboty  pomiarowe przy   liniowych  robotach ziemnych  + wyk  mapki geodyzyjnej  kan deszczowej    / 142,87 m /</t>
  </si>
  <si>
    <t>kpl</t>
  </si>
  <si>
    <t>KNR 2-01 0217-06</t>
  </si>
  <si>
    <t>Wykopy oraz przekopy wykonywane koparkami podsiębiernymi na odkład, koparka 0,40 m3, grunt kategorii III</t>
  </si>
  <si>
    <t>m3</t>
  </si>
  <si>
    <t>KNR 2-01 0206-01</t>
  </si>
  <si>
    <t>Roboty ziemne koparkami podsiębiernymi z transportem urobku samochodami samowyładowczymi do 1 km, koparka 0,40 m3, grunt kategorii I-II</t>
  </si>
  <si>
    <t>KNR 2-18 0501-03</t>
  </si>
  <si>
    <t>Podłoże z materiałów sypkich, grubości 20 cm</t>
  </si>
  <si>
    <t>m2</t>
  </si>
  <si>
    <t>KNRW 2-18 0511-04</t>
  </si>
  <si>
    <t>Podłoża pod kanały i obiekty z materiałów sypkich, na  wierzch   rur   grubość 30 cm</t>
  </si>
  <si>
    <t>KNR 2-01 0230-01</t>
  </si>
  <si>
    <t>Zasypywanie wykopów spycharkami, przemieszczanie na odległość do 10 m, grunt kategorii I-III, spycharka 55 kW (75 KM)</t>
  </si>
  <si>
    <t>KNRW 2-01 0228-03</t>
  </si>
  <si>
    <t>Zagęszczanie nasypów, zagęszczarką, grunt sypki kategorii I-II</t>
  </si>
  <si>
    <t xml:space="preserve">RAZEM 1 KOD CPV 451112000-0   NR SST.01  - ROBOTY ZIEMNE </t>
  </si>
  <si>
    <t xml:space="preserve">KOD CPV  45231300-8   NR  SST-  02      KANALIZACJA DESZCZOWA </t>
  </si>
  <si>
    <t>KNRW 2-18 0408-03</t>
  </si>
  <si>
    <t>Kanały z rur typu PVC łączone na wcisk, Fi 200 mm</t>
  </si>
  <si>
    <t>m</t>
  </si>
  <si>
    <t>9</t>
  </si>
  <si>
    <t>KNRW 2-18 0513-03</t>
  </si>
  <si>
    <t>Studnie rewizyjne z kręgów betonowych klasa betonu  C35/45   ,właz typ ciężki  kl . D400  połaczenia  kręgów na uszczelki w gotowym wykopie, Fi 1200 mm, głębokość 3 m,  z pierścieniem odciążającym</t>
  </si>
  <si>
    <t>szt</t>
  </si>
  <si>
    <t>10</t>
  </si>
  <si>
    <t>KNRW 2-18 0524-01</t>
  </si>
  <si>
    <t>Studzienki ściekowe uliczne betonowe  klasy  B 45  podwórzowe, Fi 500 mm, z osadnikiem  1,0 m  / wpust ściekowy D 400   na zawiasach   /</t>
  </si>
  <si>
    <t>11</t>
  </si>
  <si>
    <t>KNRW 2-18 0608-10</t>
  </si>
  <si>
    <t>Izolacja wewnętrzna rur betonowych i żelbetowych lepikiem asfaltowym stosowanym na zimno, pierwsza warstwa, Fi 1200 mm</t>
  </si>
  <si>
    <t>12</t>
  </si>
  <si>
    <t>KNRW 2-18 0609-10</t>
  </si>
  <si>
    <t>Izolacja wewnętrzna rur betonowych i żelbetowych lepikiem asfaltowym stosowanym na zimno, każda następna warstwa, Fi 1200 mm</t>
  </si>
  <si>
    <t>13</t>
  </si>
  <si>
    <t>KNRW 2-18 0608-06</t>
  </si>
  <si>
    <t>Izolacja wewnętrzna rur betonowych i żelbetowych lepikiem asfaltowym stosowanym na zimno, pierwsza warstwa, Fi 500 mm</t>
  </si>
  <si>
    <t>14</t>
  </si>
  <si>
    <t>KNRW 2-18 0609-06</t>
  </si>
  <si>
    <t>Izolacja wewnętrzna rur betonowych i żelbetowych lepikiem asfaltowym stosowanym na zimno, każda następna warstwa, Fi 500 mm</t>
  </si>
  <si>
    <t>15</t>
  </si>
  <si>
    <t>KNRW 2-18 0527-01</t>
  </si>
  <si>
    <t>Przejście przez ściany studzienek betonowych  tulejami  szczelnymi  d;la rua PCV  Dn 200 mm</t>
  </si>
  <si>
    <t>16</t>
  </si>
  <si>
    <t>KNRW 2-18 0903-01</t>
  </si>
  <si>
    <t>Montaż  konstrukcji podwieszeń rurociągów i kanałów, montaż: rozpiętość 4,0 m</t>
  </si>
  <si>
    <t>17</t>
  </si>
  <si>
    <t>KNRW 2-18 0903-06</t>
  </si>
  <si>
    <t>Demontaż konstrukcji podwieszeń rurociągów i kanałów, demontaż: rozpiętość 4,0 m</t>
  </si>
  <si>
    <t>18</t>
  </si>
  <si>
    <t>KNR 2-18 0804-02</t>
  </si>
  <si>
    <t>Próba szczelności kanałów rurowych, kanał Dn 200 mm</t>
  </si>
  <si>
    <t xml:space="preserve">RAZEM 2 KOD CPV  45231300-8   NR  SST-  02      KANALIZACJA DESZCZOWA </t>
  </si>
  <si>
    <t>RAZEM kosztorys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</si>
</sst>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#\ ###\ ##0.00"/>
    <numFmt numFmtId="165" formatCode="#\ ###\ ###\ ##0"/>
    <numFmt numFmtId="166" formatCode="#\ ###\ ###\ ##0.000"/>
    <numFmt numFmtId="167" formatCode="#\ ###\ ###\ ##0.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</font>
    <font>
      <b/>
      <sz val="11"/>
      <name val="Century Gothic"/>
    </font>
    <font>
      <sz val="11"/>
      <name val="Century Gothic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 justifyLastLine="1"/>
    </xf>
    <xf numFmtId="164" fontId="2" fillId="3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 wrapText="1"/>
    </xf>
    <xf numFmtId="166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 wrapText="1"/>
    </xf>
    <xf numFmtId="167" fontId="3" fillId="0" borderId="1" xfId="0" applyNumberFormat="1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25"/>
  <sheetViews>
    <sheetView tabSelected="1" workbookViewId="0">
      <selection activeCell="D28" sqref="D28"/>
    </sheetView>
  </sheetViews>
  <sheetFormatPr defaultRowHeight="15" x14ac:dyDescent="0.25"/>
  <cols>
    <col min="1" max="1" width="14.28515625" customWidth="1"/>
    <col min="2" max="3" width="28.5703125" customWidth="1"/>
    <col min="4" max="4" width="57.140625" customWidth="1"/>
    <col min="5" max="8" width="14.285156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spans="1:8" x14ac:dyDescent="0.25">
      <c r="A3" s="2" t="s">
        <v>8</v>
      </c>
      <c r="B3" s="2"/>
      <c r="C3" s="2"/>
      <c r="D3" s="2" t="s">
        <v>16</v>
      </c>
      <c r="E3" s="2"/>
      <c r="F3" s="2"/>
      <c r="G3" s="2"/>
      <c r="H3" s="2"/>
    </row>
    <row r="4" spans="1:8" ht="49.5" x14ac:dyDescent="0.25">
      <c r="A4" s="3" t="s">
        <v>8</v>
      </c>
      <c r="B4" s="3" t="s">
        <v>17</v>
      </c>
      <c r="C4" s="3" t="s">
        <v>18</v>
      </c>
      <c r="D4" s="3" t="s">
        <v>19</v>
      </c>
      <c r="E4" s="4" t="s">
        <v>20</v>
      </c>
      <c r="F4" s="5">
        <v>1</v>
      </c>
      <c r="G4" s="6"/>
      <c r="H4" s="7">
        <f>ROUND(F4*G4,2)</f>
        <v>0</v>
      </c>
    </row>
    <row r="5" spans="1:8" ht="49.5" x14ac:dyDescent="0.25">
      <c r="A5" s="3" t="s">
        <v>9</v>
      </c>
      <c r="B5" s="3" t="s">
        <v>21</v>
      </c>
      <c r="C5" s="3" t="s">
        <v>18</v>
      </c>
      <c r="D5" s="3" t="s">
        <v>22</v>
      </c>
      <c r="E5" s="4" t="s">
        <v>23</v>
      </c>
      <c r="F5" s="7">
        <v>165.75</v>
      </c>
      <c r="G5" s="6"/>
      <c r="H5" s="7">
        <f t="shared" ref="H4:H10" si="0">ROUND(F5*G5,2)</f>
        <v>0</v>
      </c>
    </row>
    <row r="6" spans="1:8" ht="66" x14ac:dyDescent="0.25">
      <c r="A6" s="3" t="s">
        <v>10</v>
      </c>
      <c r="B6" s="3" t="s">
        <v>24</v>
      </c>
      <c r="C6" s="3" t="s">
        <v>18</v>
      </c>
      <c r="D6" s="3" t="s">
        <v>25</v>
      </c>
      <c r="E6" s="4" t="s">
        <v>23</v>
      </c>
      <c r="F6" s="7">
        <v>35.85</v>
      </c>
      <c r="G6" s="6"/>
      <c r="H6" s="7">
        <f t="shared" si="0"/>
        <v>0</v>
      </c>
    </row>
    <row r="7" spans="1:8" ht="16.5" x14ac:dyDescent="0.25">
      <c r="A7" s="3" t="s">
        <v>11</v>
      </c>
      <c r="B7" s="3" t="s">
        <v>26</v>
      </c>
      <c r="C7" s="3" t="s">
        <v>18</v>
      </c>
      <c r="D7" s="3" t="s">
        <v>27</v>
      </c>
      <c r="E7" s="4" t="s">
        <v>28</v>
      </c>
      <c r="F7" s="6">
        <v>114.29600000000001</v>
      </c>
      <c r="G7" s="6"/>
      <c r="H7" s="7">
        <f t="shared" si="0"/>
        <v>0</v>
      </c>
    </row>
    <row r="8" spans="1:8" ht="33" x14ac:dyDescent="0.25">
      <c r="A8" s="3" t="s">
        <v>12</v>
      </c>
      <c r="B8" s="3" t="s">
        <v>29</v>
      </c>
      <c r="C8" s="3" t="s">
        <v>18</v>
      </c>
      <c r="D8" s="3" t="s">
        <v>30</v>
      </c>
      <c r="E8" s="4" t="s">
        <v>23</v>
      </c>
      <c r="F8" s="7">
        <v>52.18</v>
      </c>
      <c r="G8" s="6"/>
      <c r="H8" s="7">
        <f t="shared" si="0"/>
        <v>0</v>
      </c>
    </row>
    <row r="9" spans="1:8" ht="49.5" x14ac:dyDescent="0.25">
      <c r="A9" s="3" t="s">
        <v>13</v>
      </c>
      <c r="B9" s="3" t="s">
        <v>31</v>
      </c>
      <c r="C9" s="3" t="s">
        <v>18</v>
      </c>
      <c r="D9" s="3" t="s">
        <v>32</v>
      </c>
      <c r="E9" s="4" t="s">
        <v>23</v>
      </c>
      <c r="F9" s="7">
        <v>129.86000000000001</v>
      </c>
      <c r="G9" s="6"/>
      <c r="H9" s="7">
        <f t="shared" si="0"/>
        <v>0</v>
      </c>
    </row>
    <row r="10" spans="1:8" ht="33" x14ac:dyDescent="0.25">
      <c r="A10" s="3" t="s">
        <v>14</v>
      </c>
      <c r="B10" s="3" t="s">
        <v>33</v>
      </c>
      <c r="C10" s="3" t="s">
        <v>18</v>
      </c>
      <c r="D10" s="3" t="s">
        <v>34</v>
      </c>
      <c r="E10" s="4" t="s">
        <v>23</v>
      </c>
      <c r="F10" s="7">
        <v>129.86000000000001</v>
      </c>
      <c r="G10" s="6"/>
      <c r="H10" s="7">
        <f t="shared" si="0"/>
        <v>0</v>
      </c>
    </row>
    <row r="11" spans="1:8" ht="28.5" x14ac:dyDescent="0.25">
      <c r="A11" s="8"/>
      <c r="B11" s="8"/>
      <c r="C11" s="8"/>
      <c r="D11" s="8" t="s">
        <v>35</v>
      </c>
      <c r="E11" s="8"/>
      <c r="F11" s="8"/>
      <c r="G11" s="8"/>
      <c r="H11" s="8">
        <f>SUM(H4:H10)</f>
        <v>0</v>
      </c>
    </row>
    <row r="12" spans="1:8" ht="28.5" x14ac:dyDescent="0.25">
      <c r="A12" s="2" t="s">
        <v>9</v>
      </c>
      <c r="B12" s="2"/>
      <c r="C12" s="2"/>
      <c r="D12" s="2" t="s">
        <v>36</v>
      </c>
      <c r="E12" s="2"/>
      <c r="F12" s="2"/>
      <c r="G12" s="2"/>
      <c r="H12" s="2"/>
    </row>
    <row r="13" spans="1:8" ht="16.5" x14ac:dyDescent="0.25">
      <c r="A13" s="3" t="s">
        <v>15</v>
      </c>
      <c r="B13" s="3" t="s">
        <v>37</v>
      </c>
      <c r="C13" s="3" t="s">
        <v>18</v>
      </c>
      <c r="D13" s="3" t="s">
        <v>38</v>
      </c>
      <c r="E13" s="4" t="s">
        <v>39</v>
      </c>
      <c r="F13" s="7">
        <v>143</v>
      </c>
      <c r="G13" s="6"/>
      <c r="H13" s="7">
        <f t="shared" ref="H13:H23" si="1">ROUND(F13*G13,2)</f>
        <v>0</v>
      </c>
    </row>
    <row r="14" spans="1:8" ht="82.5" x14ac:dyDescent="0.25">
      <c r="A14" s="3" t="s">
        <v>40</v>
      </c>
      <c r="B14" s="3" t="s">
        <v>41</v>
      </c>
      <c r="C14" s="3" t="s">
        <v>18</v>
      </c>
      <c r="D14" s="3" t="s">
        <v>42</v>
      </c>
      <c r="E14" s="4" t="s">
        <v>43</v>
      </c>
      <c r="F14" s="9">
        <v>3</v>
      </c>
      <c r="G14" s="6"/>
      <c r="H14" s="7">
        <f t="shared" si="1"/>
        <v>0</v>
      </c>
    </row>
    <row r="15" spans="1:8" ht="49.5" x14ac:dyDescent="0.25">
      <c r="A15" s="3" t="s">
        <v>44</v>
      </c>
      <c r="B15" s="3" t="s">
        <v>45</v>
      </c>
      <c r="C15" s="3" t="s">
        <v>18</v>
      </c>
      <c r="D15" s="3" t="s">
        <v>46</v>
      </c>
      <c r="E15" s="4" t="s">
        <v>43</v>
      </c>
      <c r="F15" s="9">
        <v>4</v>
      </c>
      <c r="G15" s="6"/>
      <c r="H15" s="7">
        <f t="shared" si="1"/>
        <v>0</v>
      </c>
    </row>
    <row r="16" spans="1:8" ht="49.5" x14ac:dyDescent="0.25">
      <c r="A16" s="3" t="s">
        <v>47</v>
      </c>
      <c r="B16" s="3" t="s">
        <v>48</v>
      </c>
      <c r="C16" s="3" t="s">
        <v>18</v>
      </c>
      <c r="D16" s="3" t="s">
        <v>49</v>
      </c>
      <c r="E16" s="4" t="s">
        <v>39</v>
      </c>
      <c r="F16" s="9">
        <v>7.5</v>
      </c>
      <c r="G16" s="6"/>
      <c r="H16" s="7">
        <f t="shared" si="1"/>
        <v>0</v>
      </c>
    </row>
    <row r="17" spans="1:8" ht="49.5" x14ac:dyDescent="0.25">
      <c r="A17" s="3" t="s">
        <v>50</v>
      </c>
      <c r="B17" s="3" t="s">
        <v>51</v>
      </c>
      <c r="C17" s="3" t="s">
        <v>18</v>
      </c>
      <c r="D17" s="3" t="s">
        <v>52</v>
      </c>
      <c r="E17" s="4" t="s">
        <v>39</v>
      </c>
      <c r="F17" s="9">
        <v>7.5</v>
      </c>
      <c r="G17" s="6"/>
      <c r="H17" s="7">
        <f t="shared" si="1"/>
        <v>0</v>
      </c>
    </row>
    <row r="18" spans="1:8" ht="49.5" x14ac:dyDescent="0.25">
      <c r="A18" s="3" t="s">
        <v>53</v>
      </c>
      <c r="B18" s="3" t="s">
        <v>54</v>
      </c>
      <c r="C18" s="3" t="s">
        <v>18</v>
      </c>
      <c r="D18" s="3" t="s">
        <v>55</v>
      </c>
      <c r="E18" s="4" t="s">
        <v>39</v>
      </c>
      <c r="F18" s="9">
        <v>8</v>
      </c>
      <c r="G18" s="6"/>
      <c r="H18" s="7">
        <f t="shared" si="1"/>
        <v>0</v>
      </c>
    </row>
    <row r="19" spans="1:8" ht="49.5" x14ac:dyDescent="0.25">
      <c r="A19" s="3" t="s">
        <v>56</v>
      </c>
      <c r="B19" s="3" t="s">
        <v>57</v>
      </c>
      <c r="C19" s="3" t="s">
        <v>18</v>
      </c>
      <c r="D19" s="3" t="s">
        <v>58</v>
      </c>
      <c r="E19" s="4" t="s">
        <v>39</v>
      </c>
      <c r="F19" s="9">
        <v>8</v>
      </c>
      <c r="G19" s="6"/>
      <c r="H19" s="7">
        <f t="shared" si="1"/>
        <v>0</v>
      </c>
    </row>
    <row r="20" spans="1:8" ht="33" x14ac:dyDescent="0.25">
      <c r="A20" s="3" t="s">
        <v>59</v>
      </c>
      <c r="B20" s="3" t="s">
        <v>60</v>
      </c>
      <c r="C20" s="3" t="s">
        <v>18</v>
      </c>
      <c r="D20" s="3" t="s">
        <v>61</v>
      </c>
      <c r="E20" s="4" t="s">
        <v>43</v>
      </c>
      <c r="F20" s="9">
        <v>10</v>
      </c>
      <c r="G20" s="6"/>
      <c r="H20" s="7">
        <f t="shared" si="1"/>
        <v>0</v>
      </c>
    </row>
    <row r="21" spans="1:8" ht="33" x14ac:dyDescent="0.25">
      <c r="A21" s="3" t="s">
        <v>62</v>
      </c>
      <c r="B21" s="3" t="s">
        <v>63</v>
      </c>
      <c r="C21" s="3" t="s">
        <v>18</v>
      </c>
      <c r="D21" s="3" t="s">
        <v>64</v>
      </c>
      <c r="E21" s="4" t="s">
        <v>20</v>
      </c>
      <c r="F21" s="9">
        <v>3</v>
      </c>
      <c r="G21" s="6"/>
      <c r="H21" s="7">
        <f t="shared" si="1"/>
        <v>0</v>
      </c>
    </row>
    <row r="22" spans="1:8" ht="33" x14ac:dyDescent="0.25">
      <c r="A22" s="3" t="s">
        <v>65</v>
      </c>
      <c r="B22" s="3" t="s">
        <v>66</v>
      </c>
      <c r="C22" s="3" t="s">
        <v>18</v>
      </c>
      <c r="D22" s="3" t="s">
        <v>67</v>
      </c>
      <c r="E22" s="4" t="s">
        <v>20</v>
      </c>
      <c r="F22" s="9">
        <v>3</v>
      </c>
      <c r="G22" s="6"/>
      <c r="H22" s="7">
        <f t="shared" si="1"/>
        <v>0</v>
      </c>
    </row>
    <row r="23" spans="1:8" ht="33" x14ac:dyDescent="0.25">
      <c r="A23" s="3" t="s">
        <v>68</v>
      </c>
      <c r="B23" s="3" t="s">
        <v>69</v>
      </c>
      <c r="C23" s="3" t="s">
        <v>18</v>
      </c>
      <c r="D23" s="3" t="s">
        <v>70</v>
      </c>
      <c r="E23" s="4" t="s">
        <v>39</v>
      </c>
      <c r="F23" s="7">
        <v>142.87</v>
      </c>
      <c r="G23" s="6"/>
      <c r="H23" s="7">
        <f t="shared" si="1"/>
        <v>0</v>
      </c>
    </row>
    <row r="24" spans="1:8" ht="28.5" x14ac:dyDescent="0.25">
      <c r="A24" s="8"/>
      <c r="B24" s="8"/>
      <c r="C24" s="8"/>
      <c r="D24" s="8" t="s">
        <v>71</v>
      </c>
      <c r="E24" s="8"/>
      <c r="F24" s="8"/>
      <c r="G24" s="8"/>
      <c r="H24" s="8">
        <f>SUM(H13:H23)</f>
        <v>0</v>
      </c>
    </row>
    <row r="25" spans="1:8" x14ac:dyDescent="0.25">
      <c r="A25" s="8"/>
      <c r="B25" s="8"/>
      <c r="C25" s="8"/>
      <c r="D25" s="8" t="s">
        <v>72</v>
      </c>
      <c r="E25" s="8"/>
      <c r="F25" s="8"/>
      <c r="G25" s="8"/>
      <c r="H25" s="8">
        <f>H11+H24</f>
        <v>0</v>
      </c>
    </row>
  </sheetData>
  <pageMargins left="0.7" right="0.7" top="0.75" bottom="0.75" header="0.3" footer="0.3"/>
  <ignoredErrors>
    <ignoredError sqref="A1:H3 A11:H12 A4:F4 A5:F10 H5:H10 A24:H25 A13:F21 H13:H21 A22:F23 H22:H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Kozera</dc:creator>
  <cp:lastModifiedBy>Mariusz Kozera</cp:lastModifiedBy>
  <dcterms:created xsi:type="dcterms:W3CDTF">2026-04-28T12:13:37Z</dcterms:created>
  <dcterms:modified xsi:type="dcterms:W3CDTF">2026-04-28T12:15:22Z</dcterms:modified>
</cp:coreProperties>
</file>